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040" windowHeight="8616"/>
  </bookViews>
  <sheets>
    <sheet name="диффер. по СМП на 2018-№5" sheetId="6" r:id="rId1"/>
    <sheet name="диффер. по СМП на 2018-№4" sheetId="5" r:id="rId2"/>
    <sheet name="диффер. по СМП на 2018 перв." sheetId="4" r:id="rId3"/>
  </sheets>
  <definedNames>
    <definedName name="_xlnm.Print_Area" localSheetId="0">'диффер. по СМП на 2018-№5'!$A$1:$I$25</definedName>
  </definedNames>
  <calcPr calcId="125725"/>
</workbook>
</file>

<file path=xl/calcChain.xml><?xml version="1.0" encoding="utf-8"?>
<calcChain xmlns="http://schemas.openxmlformats.org/spreadsheetml/2006/main">
  <c r="F24" i="6"/>
  <c r="L24"/>
  <c r="I23"/>
  <c r="I22"/>
  <c r="I21"/>
  <c r="I20"/>
  <c r="I19"/>
  <c r="I18"/>
  <c r="I17"/>
  <c r="I16"/>
  <c r="I15"/>
  <c r="I14"/>
  <c r="I13"/>
  <c r="I12"/>
  <c r="I11"/>
  <c r="I24" l="1"/>
  <c r="M25" i="5"/>
  <c r="J17"/>
  <c r="J16"/>
  <c r="G25"/>
  <c r="J24"/>
  <c r="J23"/>
  <c r="J22"/>
  <c r="J21"/>
  <c r="J20"/>
  <c r="J19"/>
  <c r="J18"/>
  <c r="J15"/>
  <c r="J14"/>
  <c r="J13"/>
  <c r="J12"/>
  <c r="J11"/>
  <c r="G21" i="4"/>
  <c r="G20"/>
  <c r="G19"/>
  <c r="G18"/>
  <c r="G17"/>
  <c r="G16"/>
  <c r="G15"/>
  <c r="G14"/>
  <c r="G13"/>
  <c r="G12"/>
  <c r="G11"/>
  <c r="G10"/>
  <c r="G9"/>
  <c r="G8"/>
  <c r="G7"/>
  <c r="D22"/>
  <c r="J25" i="5" l="1"/>
  <c r="G22" i="4"/>
</calcChain>
</file>

<file path=xl/sharedStrings.xml><?xml version="1.0" encoding="utf-8"?>
<sst xmlns="http://schemas.openxmlformats.org/spreadsheetml/2006/main" count="152" uniqueCount="60">
  <si>
    <t>Общий итог</t>
  </si>
  <si>
    <t>Наименование</t>
  </si>
  <si>
    <t>ГБУЗ "БАКСАНСКАЯ ЦРБ"</t>
  </si>
  <si>
    <t>ГБУЗ "РАЙОННАЯ БОЛЬНИЦА" С.П. ЗАЮКОВО</t>
  </si>
  <si>
    <t>ГБУЗ "ЦРБ" ЗОЛЬСКОГО МУНИЦИПАЛЬНОГО РАЙОНА</t>
  </si>
  <si>
    <t>ГБУЗ "ЦРБ" МАЙСКОГО МУНИЦИПАЛЬНОГО РАЙОНА</t>
  </si>
  <si>
    <t>ГБУЗ "ЦРБ" Г.О. ПРОХЛАДНЫЙ И ПРОХЛАДНЕНСКОГО МУНИЦИПАЛЬНОГО РАЙОНА</t>
  </si>
  <si>
    <t>ГБУЗ "ЦРБ" ТЕРСКОГО РАЙОНА</t>
  </si>
  <si>
    <t>ГБУЗ "МЕЖРАЙОННАЯ МНОГОПРОФИЛЬНАЯ БОЛЬНИЦА"</t>
  </si>
  <si>
    <t>ГБУЗ "ЦРБ ИМ. ХАЦУКОВА А.А."</t>
  </si>
  <si>
    <t>ГБУЗ "ЦРБ" ЧЕРЕКСКОГО РАЙОНА</t>
  </si>
  <si>
    <t>ГБУЗ "УЧАСТКОВАЯ БОЛЬНИЦА" С.П. ВЕРХНЯЯ БАЛКАРИЯ</t>
  </si>
  <si>
    <t>ГБУЗ "ЦРБ" ЭЛЬБРУССКОГО МУНИЦИПАЛЬНОГО РАЙОНА</t>
  </si>
  <si>
    <t>ГБУЗ "УЧАСТКОВАЯ БОЛЬНИЦА С. ЭЛЬБРУС"</t>
  </si>
  <si>
    <t>070105</t>
  </si>
  <si>
    <t>070201</t>
  </si>
  <si>
    <t>070405</t>
  </si>
  <si>
    <t>070616</t>
  </si>
  <si>
    <t>070714</t>
  </si>
  <si>
    <t>070807</t>
  </si>
  <si>
    <t>070906</t>
  </si>
  <si>
    <t>071001</t>
  </si>
  <si>
    <t>071006</t>
  </si>
  <si>
    <t>071103</t>
  </si>
  <si>
    <t>071106</t>
  </si>
  <si>
    <t>Шаов А.К.</t>
  </si>
  <si>
    <t>1</t>
  </si>
  <si>
    <t>2</t>
  </si>
  <si>
    <t>3</t>
  </si>
  <si>
    <t>10</t>
  </si>
  <si>
    <t>11</t>
  </si>
  <si>
    <t>12</t>
  </si>
  <si>
    <t>13</t>
  </si>
  <si>
    <t>14</t>
  </si>
  <si>
    <t>15</t>
  </si>
  <si>
    <t>Итого</t>
  </si>
  <si>
    <t>1033</t>
  </si>
  <si>
    <t>ГБУЗ "СТАНЦИЯ СКОРОЙ МЕДИЦИНСКОЙ ПОМОЩИ Г, БАКСАН</t>
  </si>
  <si>
    <t>ГБУЗ "СТАНЦИЯ СКОРОЙ МЕДИЦИНСКОЙ ПОМОЩИ Г. НАЛЬЧИК</t>
  </si>
  <si>
    <t>ООО СМТ</t>
  </si>
  <si>
    <t>Дифференцированный подушевой норматив  по  станциям (отделениям) скорой медицинской помощи в 2018 г.</t>
  </si>
  <si>
    <t>Дифференцированный коэффициент</t>
  </si>
  <si>
    <t>Дифференцированный подушевой норматив при нормативе  48,57 руб. в месяц</t>
  </si>
  <si>
    <t>Дифференцированный подушевой норматив для оплаты скорой медицинской помощи в 2018 г.</t>
  </si>
  <si>
    <t>Приложение 24</t>
  </si>
  <si>
    <t>Сумма на 2018 год, руб.</t>
  </si>
  <si>
    <t>Прикрепленное население на 2018 г.</t>
  </si>
  <si>
    <t>к Тарифному соглашению от 28.12.2017 г.</t>
  </si>
  <si>
    <t>4</t>
  </si>
  <si>
    <t>5</t>
  </si>
  <si>
    <t>6</t>
  </si>
  <si>
    <t>7</t>
  </si>
  <si>
    <t>8</t>
  </si>
  <si>
    <t>9</t>
  </si>
  <si>
    <t>к протоколу Комиссии по разработке ТП ОМС КБР</t>
  </si>
  <si>
    <t>Дифференцированный подушевой норматив для оплаты скорой медицинской помощи с 1.01.2018 г.</t>
  </si>
  <si>
    <t>Приложение  2</t>
  </si>
  <si>
    <t>№ 5 от  ___.2018 г.</t>
  </si>
  <si>
    <t xml:space="preserve">Приложение 5  </t>
  </si>
  <si>
    <t>к  Дополнительному  соглашению от 27.02.2018 г.</t>
  </si>
</sst>
</file>

<file path=xl/styles.xml><?xml version="1.0" encoding="utf-8"?>
<styleSheet xmlns="http://schemas.openxmlformats.org/spreadsheetml/2006/main">
  <numFmts count="7">
    <numFmt numFmtId="43" formatCode="_-* #,##0.00_р_._-;\-* #,##0.00_р_._-;_-* &quot;-&quot;??_р_._-;_-@_-"/>
    <numFmt numFmtId="164" formatCode="#,##0.000"/>
    <numFmt numFmtId="165" formatCode="_-* #,##0_р_._-;\-* #,##0_р_._-;_-* &quot;-&quot;??_р_._-;_-@_-"/>
    <numFmt numFmtId="166" formatCode="_-* #,##0.000_р_._-;\-* #,##0.000_р_._-;_-* &quot;-&quot;??_р_._-;_-@_-"/>
    <numFmt numFmtId="167" formatCode="_-* #,##0.000000_р_._-;\-* #,##0.000000_р_._-;_-* &quot;-&quot;??_р_._-;_-@_-"/>
    <numFmt numFmtId="168" formatCode="_-* #,##0.00_р_._-;\-* #,##0.00_р_._-;_-* &quot;-&quot;???_р_._-;_-@_-"/>
    <numFmt numFmtId="169" formatCode="_-* #,##0.000_р_._-;\-* #,##0.000_р_._-;_-* &quot;-&quot;??????_р_._-;_-@_-"/>
  </numFmts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/>
    <xf numFmtId="0" fontId="3" fillId="0" borderId="0" xfId="0" applyFont="1"/>
    <xf numFmtId="0" fontId="0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/>
    <xf numFmtId="165" fontId="3" fillId="0" borderId="1" xfId="0" applyNumberFormat="1" applyFont="1" applyBorder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65" fontId="3" fillId="0" borderId="1" xfId="1" applyNumberFormat="1" applyFont="1" applyBorder="1"/>
    <xf numFmtId="164" fontId="3" fillId="0" borderId="1" xfId="0" applyNumberFormat="1" applyFont="1" applyBorder="1"/>
    <xf numFmtId="4" fontId="3" fillId="0" borderId="1" xfId="0" applyNumberFormat="1" applyFont="1" applyBorder="1"/>
    <xf numFmtId="2" fontId="3" fillId="0" borderId="1" xfId="0" applyNumberFormat="1" applyFont="1" applyBorder="1"/>
    <xf numFmtId="0" fontId="6" fillId="0" borderId="0" xfId="0" applyFont="1" applyAlignment="1">
      <alignment vertical="center"/>
    </xf>
    <xf numFmtId="3" fontId="4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165" fontId="1" fillId="0" borderId="0" xfId="0" applyNumberFormat="1" applyFont="1"/>
    <xf numFmtId="165" fontId="0" fillId="0" borderId="0" xfId="0" applyNumberFormat="1" applyFont="1"/>
    <xf numFmtId="165" fontId="3" fillId="0" borderId="0" xfId="1" applyNumberFormat="1" applyFont="1" applyBorder="1"/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vertical="center"/>
    </xf>
    <xf numFmtId="49" fontId="4" fillId="0" borderId="2" xfId="0" applyNumberFormat="1" applyFont="1" applyBorder="1" applyAlignment="1">
      <alignment vertical="center"/>
    </xf>
    <xf numFmtId="0" fontId="4" fillId="0" borderId="2" xfId="0" applyFont="1" applyBorder="1"/>
    <xf numFmtId="0" fontId="4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49" fontId="7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0" fontId="4" fillId="0" borderId="0" xfId="0" applyFont="1" applyBorder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3" fontId="0" fillId="0" borderId="0" xfId="1" applyFont="1"/>
    <xf numFmtId="0" fontId="3" fillId="0" borderId="0" xfId="0" applyFont="1" applyAlignment="1">
      <alignment horizontal="right"/>
    </xf>
    <xf numFmtId="165" fontId="5" fillId="0" borderId="1" xfId="1" applyNumberFormat="1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3" fontId="5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/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topLeftCell="B1" zoomScaleNormal="100" workbookViewId="0">
      <selection activeCell="H3" sqref="H3:I3"/>
    </sheetView>
  </sheetViews>
  <sheetFormatPr defaultRowHeight="14.4"/>
  <cols>
    <col min="1" max="1" width="7" hidden="1" customWidth="1"/>
    <col min="2" max="3" width="7" customWidth="1"/>
    <col min="4" max="4" width="5.6640625" customWidth="1"/>
    <col min="5" max="5" width="42.33203125" customWidth="1"/>
    <col min="6" max="6" width="14.6640625" customWidth="1"/>
    <col min="7" max="7" width="16.88671875" customWidth="1"/>
    <col min="8" max="8" width="23.33203125" customWidth="1"/>
    <col min="9" max="9" width="21" customWidth="1"/>
    <col min="10" max="10" width="11.88671875" customWidth="1"/>
    <col min="11" max="11" width="10.6640625" customWidth="1"/>
    <col min="12" max="12" width="12.88671875" bestFit="1" customWidth="1"/>
    <col min="14" max="14" width="15" customWidth="1"/>
  </cols>
  <sheetData>
    <row r="1" spans="1:14">
      <c r="H1" s="39"/>
      <c r="I1" s="56" t="s">
        <v>58</v>
      </c>
    </row>
    <row r="2" spans="1:14" ht="15" customHeight="1">
      <c r="H2" s="64" t="s">
        <v>59</v>
      </c>
      <c r="I2" s="64"/>
    </row>
    <row r="3" spans="1:14" ht="16.95" customHeight="1">
      <c r="H3" s="64"/>
      <c r="I3" s="64"/>
    </row>
    <row r="4" spans="1:14" ht="9.75" customHeight="1"/>
    <row r="5" spans="1:14">
      <c r="F5" s="39"/>
      <c r="H5" s="8"/>
      <c r="I5" s="39" t="s">
        <v>44</v>
      </c>
    </row>
    <row r="6" spans="1:14">
      <c r="F6" s="39"/>
      <c r="H6" s="64" t="s">
        <v>47</v>
      </c>
      <c r="I6" s="64"/>
    </row>
    <row r="7" spans="1:14" ht="9.75" customHeight="1">
      <c r="A7" s="30" t="s">
        <v>40</v>
      </c>
      <c r="B7" s="30"/>
      <c r="C7" s="30"/>
      <c r="D7" s="30"/>
      <c r="E7" s="30"/>
      <c r="F7" s="40"/>
    </row>
    <row r="8" spans="1:14" s="2" customFormat="1" ht="18">
      <c r="A8" s="30"/>
      <c r="B8" s="30"/>
      <c r="C8" s="30"/>
      <c r="D8" s="65" t="s">
        <v>55</v>
      </c>
      <c r="E8" s="65"/>
      <c r="F8" s="65"/>
      <c r="G8" s="65"/>
      <c r="H8" s="65"/>
      <c r="I8" s="65"/>
    </row>
    <row r="9" spans="1:14" s="2" customFormat="1" ht="9.75" customHeight="1">
      <c r="A9" s="4"/>
      <c r="B9" s="4"/>
      <c r="C9" s="4"/>
      <c r="D9" s="4"/>
      <c r="E9" s="4"/>
      <c r="F9" s="4"/>
    </row>
    <row r="10" spans="1:14" s="9" customFormat="1" ht="55.95" customHeight="1">
      <c r="A10" s="43" t="s">
        <v>1</v>
      </c>
      <c r="B10" s="48"/>
      <c r="C10" s="48"/>
      <c r="D10" s="66" t="s">
        <v>1</v>
      </c>
      <c r="E10" s="67"/>
      <c r="F10" s="42" t="s">
        <v>46</v>
      </c>
      <c r="G10" s="42" t="s">
        <v>41</v>
      </c>
      <c r="H10" s="18" t="s">
        <v>42</v>
      </c>
      <c r="I10" s="42" t="s">
        <v>45</v>
      </c>
    </row>
    <row r="11" spans="1:14" s="1" customFormat="1" ht="30" customHeight="1">
      <c r="A11" s="44"/>
      <c r="B11" s="49"/>
      <c r="C11" s="49"/>
      <c r="D11" s="41">
        <v>1</v>
      </c>
      <c r="E11" s="6" t="s">
        <v>2</v>
      </c>
      <c r="F11" s="63">
        <v>77117</v>
      </c>
      <c r="G11" s="12">
        <v>0.95899999999999996</v>
      </c>
      <c r="H11" s="12">
        <v>46.58</v>
      </c>
      <c r="I11" s="57">
        <f>F11*H11*12</f>
        <v>43105318.32</v>
      </c>
    </row>
    <row r="12" spans="1:14" s="1" customFormat="1" ht="21" customHeight="1">
      <c r="A12" s="45" t="s">
        <v>14</v>
      </c>
      <c r="B12" s="50"/>
      <c r="C12" s="50"/>
      <c r="D12" s="54" t="s">
        <v>27</v>
      </c>
      <c r="E12" s="6" t="s">
        <v>3</v>
      </c>
      <c r="F12" s="58">
        <v>26886</v>
      </c>
      <c r="G12" s="59">
        <v>0.95899999999999996</v>
      </c>
      <c r="H12" s="12">
        <v>46.58</v>
      </c>
      <c r="I12" s="57">
        <f t="shared" ref="I12:I23" si="0">F12*H12*12</f>
        <v>15028198.559999999</v>
      </c>
    </row>
    <row r="13" spans="1:14" s="1" customFormat="1" ht="28.95" customHeight="1">
      <c r="A13" s="45" t="s">
        <v>15</v>
      </c>
      <c r="B13" s="50"/>
      <c r="C13" s="50"/>
      <c r="D13" s="54" t="s">
        <v>28</v>
      </c>
      <c r="E13" s="6" t="s">
        <v>4</v>
      </c>
      <c r="F13" s="58">
        <v>39118</v>
      </c>
      <c r="G13" s="59">
        <v>0.95899999999999996</v>
      </c>
      <c r="H13" s="12">
        <v>46.58</v>
      </c>
      <c r="I13" s="57">
        <f t="shared" si="0"/>
        <v>21865397.280000001</v>
      </c>
    </row>
    <row r="14" spans="1:14" s="1" customFormat="1" ht="30.75" customHeight="1">
      <c r="A14" s="45" t="s">
        <v>16</v>
      </c>
      <c r="B14" s="50"/>
      <c r="C14" s="50"/>
      <c r="D14" s="54" t="s">
        <v>48</v>
      </c>
      <c r="E14" s="6" t="s">
        <v>5</v>
      </c>
      <c r="F14" s="58">
        <v>31120</v>
      </c>
      <c r="G14" s="59">
        <v>0.97599999999999998</v>
      </c>
      <c r="H14" s="60">
        <v>47.4</v>
      </c>
      <c r="I14" s="57">
        <f t="shared" si="0"/>
        <v>17701056</v>
      </c>
    </row>
    <row r="15" spans="1:14" s="1" customFormat="1" ht="30.75" customHeight="1">
      <c r="A15" s="45"/>
      <c r="B15" s="50"/>
      <c r="C15" s="50"/>
      <c r="D15" s="54" t="s">
        <v>49</v>
      </c>
      <c r="E15" s="6" t="s">
        <v>38</v>
      </c>
      <c r="F15" s="58">
        <v>251326</v>
      </c>
      <c r="G15" s="12">
        <v>0.98199999999999998</v>
      </c>
      <c r="H15" s="61">
        <v>47.710572250529999</v>
      </c>
      <c r="I15" s="57">
        <f t="shared" si="0"/>
        <v>143890887.37724042</v>
      </c>
      <c r="L15" s="34"/>
      <c r="N15" s="36"/>
    </row>
    <row r="16" spans="1:14" s="1" customFormat="1" ht="27" customHeight="1">
      <c r="A16" s="45"/>
      <c r="B16" s="50"/>
      <c r="C16" s="50"/>
      <c r="D16" s="54" t="s">
        <v>50</v>
      </c>
      <c r="E16" s="6" t="s">
        <v>39</v>
      </c>
      <c r="F16" s="58">
        <v>8100</v>
      </c>
      <c r="G16" s="12">
        <v>0.98199999999999998</v>
      </c>
      <c r="H16" s="61">
        <v>47.710572250529999</v>
      </c>
      <c r="I16" s="57">
        <f t="shared" si="0"/>
        <v>4637467.6227515163</v>
      </c>
      <c r="L16" s="34"/>
      <c r="N16" s="36"/>
    </row>
    <row r="17" spans="1:12" s="1" customFormat="1" ht="39.6">
      <c r="A17" s="45" t="s">
        <v>17</v>
      </c>
      <c r="B17" s="50"/>
      <c r="C17" s="50"/>
      <c r="D17" s="54" t="s">
        <v>51</v>
      </c>
      <c r="E17" s="6" t="s">
        <v>6</v>
      </c>
      <c r="F17" s="58">
        <v>86084</v>
      </c>
      <c r="G17" s="12">
        <v>0.97599999999999998</v>
      </c>
      <c r="H17" s="12">
        <v>47.4</v>
      </c>
      <c r="I17" s="57">
        <f t="shared" si="0"/>
        <v>48964579.200000003</v>
      </c>
      <c r="L17" s="34"/>
    </row>
    <row r="18" spans="1:12" s="1" customFormat="1" ht="19.95" customHeight="1">
      <c r="A18" s="45" t="s">
        <v>18</v>
      </c>
      <c r="B18" s="50"/>
      <c r="C18" s="50"/>
      <c r="D18" s="54" t="s">
        <v>52</v>
      </c>
      <c r="E18" s="6" t="s">
        <v>7</v>
      </c>
      <c r="F18" s="58">
        <v>44781</v>
      </c>
      <c r="G18" s="12">
        <v>0.95899999999999996</v>
      </c>
      <c r="H18" s="12">
        <v>46.58</v>
      </c>
      <c r="I18" s="57">
        <f t="shared" si="0"/>
        <v>25030787.759999998</v>
      </c>
    </row>
    <row r="19" spans="1:12" s="1" customFormat="1" ht="25.95" customHeight="1">
      <c r="A19" s="45" t="s">
        <v>19</v>
      </c>
      <c r="B19" s="50"/>
      <c r="C19" s="50"/>
      <c r="D19" s="54" t="s">
        <v>53</v>
      </c>
      <c r="E19" s="6" t="s">
        <v>8</v>
      </c>
      <c r="F19" s="58">
        <v>86398</v>
      </c>
      <c r="G19" s="12">
        <v>0.95899999999999996</v>
      </c>
      <c r="H19" s="12">
        <v>46.58</v>
      </c>
      <c r="I19" s="57">
        <f t="shared" si="0"/>
        <v>48293026.079999998</v>
      </c>
    </row>
    <row r="20" spans="1:12" s="1" customFormat="1" ht="25.2" customHeight="1">
      <c r="A20" s="45" t="s">
        <v>20</v>
      </c>
      <c r="B20" s="50"/>
      <c r="C20" s="50"/>
      <c r="D20" s="54" t="s">
        <v>29</v>
      </c>
      <c r="E20" s="6" t="s">
        <v>9</v>
      </c>
      <c r="F20" s="58">
        <v>52545</v>
      </c>
      <c r="G20" s="12">
        <v>0.95899999999999996</v>
      </c>
      <c r="H20" s="12">
        <v>46.58</v>
      </c>
      <c r="I20" s="57">
        <f t="shared" si="0"/>
        <v>29370553.200000003</v>
      </c>
    </row>
    <row r="21" spans="1:12" s="9" customFormat="1" ht="22.95" customHeight="1">
      <c r="A21" s="46" t="s">
        <v>21</v>
      </c>
      <c r="B21" s="51"/>
      <c r="C21" s="51"/>
      <c r="D21" s="54" t="s">
        <v>30</v>
      </c>
      <c r="E21" s="6" t="s">
        <v>10</v>
      </c>
      <c r="F21" s="58">
        <v>19727</v>
      </c>
      <c r="G21" s="12">
        <v>0.95899999999999996</v>
      </c>
      <c r="H21" s="12">
        <v>46.58</v>
      </c>
      <c r="I21" s="57">
        <f t="shared" si="0"/>
        <v>11026603.919999998</v>
      </c>
    </row>
    <row r="22" spans="1:12" s="1" customFormat="1" ht="27.6" customHeight="1">
      <c r="A22" s="45" t="s">
        <v>23</v>
      </c>
      <c r="B22" s="50"/>
      <c r="C22" s="50"/>
      <c r="D22" s="54" t="s">
        <v>31</v>
      </c>
      <c r="E22" s="6" t="s">
        <v>12</v>
      </c>
      <c r="F22" s="58">
        <v>20888</v>
      </c>
      <c r="G22" s="12">
        <v>0.97599999999999998</v>
      </c>
      <c r="H22" s="12">
        <v>47.4</v>
      </c>
      <c r="I22" s="57">
        <f t="shared" si="0"/>
        <v>11881094.399999999</v>
      </c>
    </row>
    <row r="23" spans="1:12" s="1" customFormat="1" ht="27" customHeight="1">
      <c r="A23" s="45" t="s">
        <v>24</v>
      </c>
      <c r="B23" s="50"/>
      <c r="C23" s="50"/>
      <c r="D23" s="54" t="s">
        <v>32</v>
      </c>
      <c r="E23" s="6" t="s">
        <v>13</v>
      </c>
      <c r="F23" s="58">
        <v>1937</v>
      </c>
      <c r="G23" s="12">
        <v>0.97599999999999998</v>
      </c>
      <c r="H23" s="12">
        <v>47.4</v>
      </c>
      <c r="I23" s="57">
        <f t="shared" si="0"/>
        <v>1101765.6000000001</v>
      </c>
    </row>
    <row r="24" spans="1:12" s="9" customFormat="1" ht="21" customHeight="1">
      <c r="A24" s="47" t="s">
        <v>0</v>
      </c>
      <c r="B24" s="52"/>
      <c r="C24" s="52"/>
      <c r="D24" s="11"/>
      <c r="E24" s="12" t="s">
        <v>35</v>
      </c>
      <c r="F24" s="58">
        <f>SUM(F11:F23)</f>
        <v>746027</v>
      </c>
      <c r="G24" s="12"/>
      <c r="H24" s="12"/>
      <c r="I24" s="62">
        <f>SUM(I11:I23)</f>
        <v>421896735.31999189</v>
      </c>
      <c r="L24" s="35">
        <f>SUM(L14:L23)</f>
        <v>0</v>
      </c>
    </row>
    <row r="26" spans="1:12">
      <c r="A26" s="3" t="s">
        <v>25</v>
      </c>
      <c r="B26" s="3"/>
      <c r="C26" s="3"/>
      <c r="D26" s="3"/>
      <c r="I26" s="55"/>
      <c r="J26" s="23"/>
      <c r="K26" s="25"/>
    </row>
    <row r="27" spans="1:12">
      <c r="I27" s="21"/>
      <c r="J27" s="22"/>
      <c r="K27" s="24"/>
    </row>
  </sheetData>
  <mergeCells count="5">
    <mergeCell ref="H2:I2"/>
    <mergeCell ref="H3:I3"/>
    <mergeCell ref="H6:I6"/>
    <mergeCell ref="D8:I8"/>
    <mergeCell ref="D10:E10"/>
  </mergeCells>
  <pageMargins left="0.31496062992125984" right="0.19685039370078741" top="0.11811023622047245" bottom="0.27559055118110237" header="0.27559055118110237" footer="0.19685039370078741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8"/>
  <sheetViews>
    <sheetView topLeftCell="B12" workbookViewId="0">
      <selection activeCell="L18" sqref="L18"/>
    </sheetView>
  </sheetViews>
  <sheetFormatPr defaultRowHeight="14.4"/>
  <cols>
    <col min="1" max="1" width="7" hidden="1" customWidth="1"/>
    <col min="2" max="3" width="7" customWidth="1"/>
    <col min="4" max="4" width="4" customWidth="1"/>
    <col min="5" max="5" width="2.88671875" customWidth="1"/>
    <col min="6" max="6" width="42.33203125" customWidth="1"/>
    <col min="7" max="7" width="14.6640625" customWidth="1"/>
    <col min="8" max="8" width="17.33203125" customWidth="1"/>
    <col min="9" max="9" width="23.33203125" customWidth="1"/>
    <col min="10" max="10" width="24.6640625" customWidth="1"/>
    <col min="11" max="11" width="11.88671875" customWidth="1"/>
    <col min="12" max="12" width="10.6640625" customWidth="1"/>
    <col min="13" max="13" width="12.88671875" bestFit="1" customWidth="1"/>
    <col min="15" max="15" width="15" customWidth="1"/>
  </cols>
  <sheetData>
    <row r="1" spans="1:15">
      <c r="I1" s="37"/>
      <c r="J1" s="37" t="s">
        <v>56</v>
      </c>
    </row>
    <row r="2" spans="1:15" ht="15" customHeight="1">
      <c r="I2" s="64" t="s">
        <v>54</v>
      </c>
      <c r="J2" s="64"/>
    </row>
    <row r="3" spans="1:15" ht="16.95" customHeight="1">
      <c r="I3" s="64" t="s">
        <v>57</v>
      </c>
      <c r="J3" s="64"/>
    </row>
    <row r="4" spans="1:15" ht="15.6" customHeight="1"/>
    <row r="5" spans="1:15">
      <c r="G5" s="33"/>
      <c r="I5" s="8"/>
      <c r="J5" s="33" t="s">
        <v>44</v>
      </c>
    </row>
    <row r="6" spans="1:15">
      <c r="G6" s="33"/>
      <c r="I6" s="64" t="s">
        <v>47</v>
      </c>
      <c r="J6" s="64"/>
    </row>
    <row r="7" spans="1:15" ht="18">
      <c r="A7" s="30" t="s">
        <v>40</v>
      </c>
      <c r="B7" s="30"/>
      <c r="C7" s="30"/>
      <c r="D7" s="30"/>
      <c r="E7" s="30"/>
      <c r="F7" s="30"/>
      <c r="G7" s="32"/>
    </row>
    <row r="8" spans="1:15" s="2" customFormat="1" ht="18">
      <c r="A8" s="30"/>
      <c r="B8" s="30"/>
      <c r="C8" s="30"/>
      <c r="D8" s="30"/>
      <c r="E8" s="65" t="s">
        <v>55</v>
      </c>
      <c r="F8" s="65"/>
      <c r="G8" s="65"/>
      <c r="H8" s="65"/>
      <c r="I8" s="65"/>
      <c r="J8" s="65"/>
    </row>
    <row r="9" spans="1:15" s="2" customFormat="1" ht="15.6">
      <c r="A9" s="4"/>
      <c r="B9" s="4"/>
      <c r="C9" s="4"/>
      <c r="D9" s="4"/>
      <c r="E9" s="4"/>
      <c r="F9" s="4"/>
      <c r="G9" s="4"/>
    </row>
    <row r="10" spans="1:15" s="9" customFormat="1" ht="55.95" customHeight="1">
      <c r="A10" s="43" t="s">
        <v>1</v>
      </c>
      <c r="B10" s="48"/>
      <c r="C10" s="48"/>
      <c r="D10" s="48"/>
      <c r="E10" s="66" t="s">
        <v>1</v>
      </c>
      <c r="F10" s="68"/>
      <c r="G10" s="42" t="s">
        <v>46</v>
      </c>
      <c r="H10" s="18" t="s">
        <v>41</v>
      </c>
      <c r="I10" s="18" t="s">
        <v>42</v>
      </c>
      <c r="J10" s="18" t="s">
        <v>45</v>
      </c>
    </row>
    <row r="11" spans="1:15" s="1" customFormat="1" ht="30" customHeight="1">
      <c r="A11" s="44"/>
      <c r="B11" s="49"/>
      <c r="C11" s="49"/>
      <c r="D11" s="49"/>
      <c r="E11" s="38">
        <v>1</v>
      </c>
      <c r="F11" s="6" t="s">
        <v>2</v>
      </c>
      <c r="G11" s="31">
        <v>17813</v>
      </c>
      <c r="H11" s="19">
        <v>0.95899999999999996</v>
      </c>
      <c r="I11" s="19">
        <v>46.58</v>
      </c>
      <c r="J11" s="26">
        <f>G11*I11*12</f>
        <v>9956754.4799999986</v>
      </c>
    </row>
    <row r="12" spans="1:15" s="1" customFormat="1" ht="36.6" customHeight="1">
      <c r="A12" s="45"/>
      <c r="B12" s="50"/>
      <c r="C12" s="50"/>
      <c r="D12" s="50"/>
      <c r="E12" s="53" t="s">
        <v>27</v>
      </c>
      <c r="F12" s="6" t="s">
        <v>37</v>
      </c>
      <c r="G12" s="7">
        <v>59304</v>
      </c>
      <c r="H12" s="27">
        <v>0.95899999999999996</v>
      </c>
      <c r="I12" s="19">
        <v>46.58</v>
      </c>
      <c r="J12" s="26">
        <f t="shared" ref="J12:J24" si="0">G12*I12*12</f>
        <v>33148563.839999996</v>
      </c>
    </row>
    <row r="13" spans="1:15" s="1" customFormat="1" ht="21" customHeight="1">
      <c r="A13" s="45" t="s">
        <v>14</v>
      </c>
      <c r="B13" s="50"/>
      <c r="C13" s="50"/>
      <c r="D13" s="50"/>
      <c r="E13" s="54" t="s">
        <v>28</v>
      </c>
      <c r="F13" s="6" t="s">
        <v>3</v>
      </c>
      <c r="G13" s="7">
        <v>26886</v>
      </c>
      <c r="H13" s="27">
        <v>0.95899999999999996</v>
      </c>
      <c r="I13" s="19">
        <v>46.58</v>
      </c>
      <c r="J13" s="26">
        <f t="shared" si="0"/>
        <v>15028198.559999999</v>
      </c>
    </row>
    <row r="14" spans="1:15" s="1" customFormat="1" ht="28.95" customHeight="1">
      <c r="A14" s="45" t="s">
        <v>15</v>
      </c>
      <c r="B14" s="50"/>
      <c r="C14" s="50"/>
      <c r="D14" s="50"/>
      <c r="E14" s="54" t="s">
        <v>48</v>
      </c>
      <c r="F14" s="6" t="s">
        <v>4</v>
      </c>
      <c r="G14" s="7">
        <v>39118</v>
      </c>
      <c r="H14" s="27">
        <v>0.95899999999999996</v>
      </c>
      <c r="I14" s="19">
        <v>46.58</v>
      </c>
      <c r="J14" s="26">
        <f t="shared" si="0"/>
        <v>21865397.280000001</v>
      </c>
    </row>
    <row r="15" spans="1:15" s="1" customFormat="1" ht="30.75" customHeight="1">
      <c r="A15" s="45" t="s">
        <v>16</v>
      </c>
      <c r="B15" s="50"/>
      <c r="C15" s="50"/>
      <c r="D15" s="50"/>
      <c r="E15" s="54" t="s">
        <v>49</v>
      </c>
      <c r="F15" s="6" t="s">
        <v>5</v>
      </c>
      <c r="G15" s="7">
        <v>31120</v>
      </c>
      <c r="H15" s="27">
        <v>0.97599999999999998</v>
      </c>
      <c r="I15" s="29">
        <v>47.4</v>
      </c>
      <c r="J15" s="26">
        <f t="shared" si="0"/>
        <v>17701056</v>
      </c>
    </row>
    <row r="16" spans="1:15" s="1" customFormat="1" ht="30.75" customHeight="1">
      <c r="A16" s="45"/>
      <c r="B16" s="50"/>
      <c r="C16" s="50"/>
      <c r="D16" s="50"/>
      <c r="E16" s="54" t="s">
        <v>50</v>
      </c>
      <c r="F16" s="6" t="s">
        <v>38</v>
      </c>
      <c r="G16" s="7">
        <v>251326</v>
      </c>
      <c r="H16" s="19">
        <v>0.98199999999999998</v>
      </c>
      <c r="I16" s="28">
        <v>47.710572250529999</v>
      </c>
      <c r="J16" s="26">
        <f t="shared" si="0"/>
        <v>143890887.37724042</v>
      </c>
      <c r="M16" s="34"/>
      <c r="O16" s="36"/>
    </row>
    <row r="17" spans="1:15" s="1" customFormat="1" ht="27" customHeight="1">
      <c r="A17" s="45"/>
      <c r="B17" s="50"/>
      <c r="C17" s="50"/>
      <c r="D17" s="50"/>
      <c r="E17" s="54" t="s">
        <v>51</v>
      </c>
      <c r="F17" s="6" t="s">
        <v>39</v>
      </c>
      <c r="G17" s="7">
        <v>8100</v>
      </c>
      <c r="H17" s="19">
        <v>0.98199999999999998</v>
      </c>
      <c r="I17" s="28">
        <v>47.710572250529999</v>
      </c>
      <c r="J17" s="26">
        <f t="shared" si="0"/>
        <v>4637467.6227515163</v>
      </c>
      <c r="M17" s="34"/>
      <c r="O17" s="36"/>
    </row>
    <row r="18" spans="1:15" s="1" customFormat="1" ht="39.6">
      <c r="A18" s="45" t="s">
        <v>17</v>
      </c>
      <c r="B18" s="50"/>
      <c r="C18" s="50"/>
      <c r="D18" s="50"/>
      <c r="E18" s="54" t="s">
        <v>52</v>
      </c>
      <c r="F18" s="6" t="s">
        <v>6</v>
      </c>
      <c r="G18" s="7">
        <v>86084</v>
      </c>
      <c r="H18" s="19">
        <v>0.97599999999999998</v>
      </c>
      <c r="I18" s="19">
        <v>47.4</v>
      </c>
      <c r="J18" s="26">
        <f t="shared" si="0"/>
        <v>48964579.200000003</v>
      </c>
      <c r="M18" s="34"/>
    </row>
    <row r="19" spans="1:15" s="1" customFormat="1" ht="19.95" customHeight="1">
      <c r="A19" s="45" t="s">
        <v>18</v>
      </c>
      <c r="B19" s="50"/>
      <c r="C19" s="50"/>
      <c r="D19" s="50"/>
      <c r="E19" s="54" t="s">
        <v>53</v>
      </c>
      <c r="F19" s="6" t="s">
        <v>7</v>
      </c>
      <c r="G19" s="7">
        <v>44781</v>
      </c>
      <c r="H19" s="19">
        <v>0.95899999999999996</v>
      </c>
      <c r="I19" s="19">
        <v>46.58</v>
      </c>
      <c r="J19" s="26">
        <f t="shared" si="0"/>
        <v>25030787.759999998</v>
      </c>
    </row>
    <row r="20" spans="1:15" s="1" customFormat="1" ht="25.95" customHeight="1">
      <c r="A20" s="45" t="s">
        <v>19</v>
      </c>
      <c r="B20" s="50"/>
      <c r="C20" s="50"/>
      <c r="D20" s="50"/>
      <c r="E20" s="54" t="s">
        <v>29</v>
      </c>
      <c r="F20" s="6" t="s">
        <v>8</v>
      </c>
      <c r="G20" s="7">
        <v>86398</v>
      </c>
      <c r="H20" s="19">
        <v>0.95899999999999996</v>
      </c>
      <c r="I20" s="19">
        <v>46.58</v>
      </c>
      <c r="J20" s="26">
        <f t="shared" si="0"/>
        <v>48293026.079999998</v>
      </c>
    </row>
    <row r="21" spans="1:15" s="1" customFormat="1" ht="25.2" customHeight="1">
      <c r="A21" s="45" t="s">
        <v>20</v>
      </c>
      <c r="B21" s="50"/>
      <c r="C21" s="50"/>
      <c r="D21" s="50"/>
      <c r="E21" s="54" t="s">
        <v>30</v>
      </c>
      <c r="F21" s="6" t="s">
        <v>9</v>
      </c>
      <c r="G21" s="7">
        <v>52545</v>
      </c>
      <c r="H21" s="19">
        <v>0.95899999999999996</v>
      </c>
      <c r="I21" s="19">
        <v>46.58</v>
      </c>
      <c r="J21" s="26">
        <f t="shared" si="0"/>
        <v>29370553.200000003</v>
      </c>
    </row>
    <row r="22" spans="1:15" s="9" customFormat="1" ht="22.95" customHeight="1">
      <c r="A22" s="46" t="s">
        <v>21</v>
      </c>
      <c r="B22" s="51"/>
      <c r="C22" s="51"/>
      <c r="D22" s="51"/>
      <c r="E22" s="54" t="s">
        <v>31</v>
      </c>
      <c r="F22" s="6" t="s">
        <v>10</v>
      </c>
      <c r="G22" s="7">
        <v>19727</v>
      </c>
      <c r="H22" s="19">
        <v>0.95899999999999996</v>
      </c>
      <c r="I22" s="19">
        <v>46.58</v>
      </c>
      <c r="J22" s="26">
        <f t="shared" si="0"/>
        <v>11026603.919999998</v>
      </c>
    </row>
    <row r="23" spans="1:15" s="1" customFormat="1" ht="27.6" customHeight="1">
      <c r="A23" s="45" t="s">
        <v>23</v>
      </c>
      <c r="B23" s="50"/>
      <c r="C23" s="50"/>
      <c r="D23" s="50"/>
      <c r="E23" s="54" t="s">
        <v>32</v>
      </c>
      <c r="F23" s="6" t="s">
        <v>12</v>
      </c>
      <c r="G23" s="7">
        <v>20888</v>
      </c>
      <c r="H23" s="19">
        <v>0.97599999999999998</v>
      </c>
      <c r="I23" s="19">
        <v>47.4</v>
      </c>
      <c r="J23" s="26">
        <f t="shared" si="0"/>
        <v>11881094.399999999</v>
      </c>
    </row>
    <row r="24" spans="1:15" s="1" customFormat="1">
      <c r="A24" s="45" t="s">
        <v>24</v>
      </c>
      <c r="B24" s="50"/>
      <c r="C24" s="50"/>
      <c r="D24" s="50"/>
      <c r="E24" s="54" t="s">
        <v>33</v>
      </c>
      <c r="F24" s="6" t="s">
        <v>13</v>
      </c>
      <c r="G24" s="7">
        <v>1937</v>
      </c>
      <c r="H24" s="19">
        <v>0.97599999999999998</v>
      </c>
      <c r="I24" s="19">
        <v>47.4</v>
      </c>
      <c r="J24" s="26">
        <f t="shared" si="0"/>
        <v>1101765.6000000001</v>
      </c>
    </row>
    <row r="25" spans="1:15" s="9" customFormat="1" ht="21" customHeight="1">
      <c r="A25" s="47" t="s">
        <v>0</v>
      </c>
      <c r="B25" s="52"/>
      <c r="C25" s="52"/>
      <c r="D25" s="52"/>
      <c r="E25" s="11"/>
      <c r="F25" s="12" t="s">
        <v>35</v>
      </c>
      <c r="G25" s="7">
        <f>SUM(G11:G24)</f>
        <v>746027</v>
      </c>
      <c r="H25" s="19"/>
      <c r="I25" s="19"/>
      <c r="J25" s="20">
        <f>SUM(J11:J24)</f>
        <v>421896735.31999189</v>
      </c>
      <c r="M25" s="35">
        <f>SUM(M15:M24)</f>
        <v>0</v>
      </c>
    </row>
    <row r="27" spans="1:15">
      <c r="A27" s="3" t="s">
        <v>25</v>
      </c>
      <c r="B27" s="3"/>
      <c r="C27" s="3"/>
      <c r="D27" s="3"/>
      <c r="E27" s="3"/>
      <c r="G27">
        <v>746027</v>
      </c>
      <c r="J27" s="55">
        <v>421896735.31999189</v>
      </c>
      <c r="K27" s="23"/>
      <c r="L27" s="25"/>
    </row>
    <row r="28" spans="1:15">
      <c r="J28" s="21"/>
      <c r="K28" s="22"/>
      <c r="L28" s="24"/>
    </row>
  </sheetData>
  <mergeCells count="5">
    <mergeCell ref="I6:J6"/>
    <mergeCell ref="E8:J8"/>
    <mergeCell ref="I2:J2"/>
    <mergeCell ref="I3:J3"/>
    <mergeCell ref="E10:F10"/>
  </mergeCells>
  <pageMargins left="0.70866141732283472" right="0.41" top="0.32" bottom="0.28000000000000003" header="0.26" footer="0.21"/>
  <pageSetup paperSize="9" scale="7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opLeftCell="B1" workbookViewId="0">
      <selection activeCell="K13" sqref="K13"/>
    </sheetView>
  </sheetViews>
  <sheetFormatPr defaultRowHeight="14.4"/>
  <cols>
    <col min="1" max="1" width="7" hidden="1" customWidth="1"/>
    <col min="2" max="2" width="2.88671875" customWidth="1"/>
    <col min="3" max="3" width="44.6640625" customWidth="1"/>
    <col min="4" max="4" width="14.6640625" customWidth="1"/>
    <col min="5" max="5" width="17.33203125" customWidth="1"/>
    <col min="6" max="6" width="22.6640625" customWidth="1"/>
    <col min="7" max="7" width="19.6640625" customWidth="1"/>
    <col min="8" max="8" width="11.88671875" customWidth="1"/>
    <col min="9" max="9" width="10.6640625" customWidth="1"/>
  </cols>
  <sheetData>
    <row r="1" spans="1:7">
      <c r="D1" s="17"/>
      <c r="F1" s="8"/>
      <c r="G1" s="17" t="s">
        <v>44</v>
      </c>
    </row>
    <row r="2" spans="1:7">
      <c r="D2" s="17"/>
      <c r="F2" s="64" t="s">
        <v>47</v>
      </c>
      <c r="G2" s="64"/>
    </row>
    <row r="3" spans="1:7" ht="18">
      <c r="A3" s="30" t="s">
        <v>40</v>
      </c>
      <c r="B3" s="30"/>
      <c r="C3" s="30"/>
      <c r="D3" s="16"/>
    </row>
    <row r="4" spans="1:7" s="2" customFormat="1" ht="18">
      <c r="A4" s="30"/>
      <c r="B4" s="65" t="s">
        <v>43</v>
      </c>
      <c r="C4" s="65"/>
      <c r="D4" s="65"/>
      <c r="E4" s="65"/>
      <c r="F4" s="65"/>
      <c r="G4" s="65"/>
    </row>
    <row r="5" spans="1:7" s="2" customFormat="1" ht="15.6">
      <c r="A5" s="4"/>
      <c r="B5" s="4"/>
      <c r="C5" s="4"/>
      <c r="D5" s="4"/>
    </row>
    <row r="6" spans="1:7" s="9" customFormat="1" ht="55.95" customHeight="1">
      <c r="A6" s="69" t="s">
        <v>1</v>
      </c>
      <c r="B6" s="69"/>
      <c r="C6" s="69"/>
      <c r="D6" s="10" t="s">
        <v>46</v>
      </c>
      <c r="E6" s="18" t="s">
        <v>41</v>
      </c>
      <c r="F6" s="18" t="s">
        <v>42</v>
      </c>
      <c r="G6" s="18" t="s">
        <v>45</v>
      </c>
    </row>
    <row r="7" spans="1:7" s="1" customFormat="1" ht="30" customHeight="1">
      <c r="A7" s="14"/>
      <c r="B7" s="14"/>
      <c r="C7" s="6" t="s">
        <v>2</v>
      </c>
      <c r="D7" s="31">
        <v>17813</v>
      </c>
      <c r="E7" s="19">
        <v>0.95899999999999996</v>
      </c>
      <c r="F7" s="19">
        <v>46.58</v>
      </c>
      <c r="G7" s="26">
        <f>D7*F7*12</f>
        <v>9956754.4799999986</v>
      </c>
    </row>
    <row r="8" spans="1:7" s="1" customFormat="1" ht="36.6" customHeight="1">
      <c r="A8" s="13"/>
      <c r="B8" s="15"/>
      <c r="C8" s="6" t="s">
        <v>37</v>
      </c>
      <c r="D8" s="7">
        <v>59304</v>
      </c>
      <c r="E8" s="27">
        <v>0.95899999999999996</v>
      </c>
      <c r="F8" s="19">
        <v>46.58</v>
      </c>
      <c r="G8" s="26">
        <f t="shared" ref="G8:G21" si="0">D8*F8*12</f>
        <v>33148563.839999996</v>
      </c>
    </row>
    <row r="9" spans="1:7" s="1" customFormat="1" ht="21" customHeight="1">
      <c r="A9" s="13" t="s">
        <v>14</v>
      </c>
      <c r="B9" s="13" t="s">
        <v>26</v>
      </c>
      <c r="C9" s="6" t="s">
        <v>3</v>
      </c>
      <c r="D9" s="7">
        <v>26886</v>
      </c>
      <c r="E9" s="27">
        <v>0.95899999999999996</v>
      </c>
      <c r="F9" s="19">
        <v>46.58</v>
      </c>
      <c r="G9" s="26">
        <f t="shared" si="0"/>
        <v>15028198.559999999</v>
      </c>
    </row>
    <row r="10" spans="1:7" s="1" customFormat="1" ht="28.95" customHeight="1">
      <c r="A10" s="13" t="s">
        <v>15</v>
      </c>
      <c r="B10" s="13" t="s">
        <v>27</v>
      </c>
      <c r="C10" s="6" t="s">
        <v>4</v>
      </c>
      <c r="D10" s="7">
        <v>39118</v>
      </c>
      <c r="E10" s="27">
        <v>0.95899999999999996</v>
      </c>
      <c r="F10" s="19">
        <v>46.58</v>
      </c>
      <c r="G10" s="26">
        <f t="shared" si="0"/>
        <v>21865397.280000001</v>
      </c>
    </row>
    <row r="11" spans="1:7" s="1" customFormat="1" ht="30.75" customHeight="1">
      <c r="A11" s="13" t="s">
        <v>16</v>
      </c>
      <c r="B11" s="13" t="s">
        <v>28</v>
      </c>
      <c r="C11" s="6" t="s">
        <v>5</v>
      </c>
      <c r="D11" s="7">
        <v>31120</v>
      </c>
      <c r="E11" s="27">
        <v>0.97599999999999998</v>
      </c>
      <c r="F11" s="29">
        <v>47.4</v>
      </c>
      <c r="G11" s="26">
        <f t="shared" si="0"/>
        <v>17701056</v>
      </c>
    </row>
    <row r="12" spans="1:7" s="1" customFormat="1" ht="30.75" customHeight="1">
      <c r="A12" s="13"/>
      <c r="B12" s="5"/>
      <c r="C12" s="6" t="s">
        <v>38</v>
      </c>
      <c r="D12" s="7">
        <v>251326</v>
      </c>
      <c r="E12" s="19">
        <v>0.98099999999999998</v>
      </c>
      <c r="F12" s="28">
        <v>47.65</v>
      </c>
      <c r="G12" s="26">
        <f t="shared" si="0"/>
        <v>143708206.80000001</v>
      </c>
    </row>
    <row r="13" spans="1:7" s="1" customFormat="1" ht="27" customHeight="1">
      <c r="A13" s="13"/>
      <c r="B13" s="5"/>
      <c r="C13" s="6" t="s">
        <v>39</v>
      </c>
      <c r="D13" s="7">
        <v>8100</v>
      </c>
      <c r="E13" s="19">
        <v>1.0209999999999999</v>
      </c>
      <c r="F13" s="19">
        <v>49.59</v>
      </c>
      <c r="G13" s="26">
        <f t="shared" si="0"/>
        <v>4820148</v>
      </c>
    </row>
    <row r="14" spans="1:7" s="1" customFormat="1" ht="39.6">
      <c r="A14" s="13" t="s">
        <v>17</v>
      </c>
      <c r="B14" s="13" t="s">
        <v>36</v>
      </c>
      <c r="C14" s="6" t="s">
        <v>6</v>
      </c>
      <c r="D14" s="7">
        <v>86084</v>
      </c>
      <c r="E14" s="19">
        <v>0.97599999999999998</v>
      </c>
      <c r="F14" s="19">
        <v>47.4</v>
      </c>
      <c r="G14" s="26">
        <f t="shared" si="0"/>
        <v>48964579.200000003</v>
      </c>
    </row>
    <row r="15" spans="1:7" s="1" customFormat="1" ht="19.95" customHeight="1">
      <c r="A15" s="13" t="s">
        <v>18</v>
      </c>
      <c r="B15" s="13" t="s">
        <v>29</v>
      </c>
      <c r="C15" s="6" t="s">
        <v>7</v>
      </c>
      <c r="D15" s="7">
        <v>44781</v>
      </c>
      <c r="E15" s="19">
        <v>0.95899999999999996</v>
      </c>
      <c r="F15" s="19">
        <v>46.58</v>
      </c>
      <c r="G15" s="26">
        <f t="shared" si="0"/>
        <v>25030787.759999998</v>
      </c>
    </row>
    <row r="16" spans="1:7" s="1" customFormat="1" ht="25.95" customHeight="1">
      <c r="A16" s="13" t="s">
        <v>19</v>
      </c>
      <c r="B16" s="13" t="s">
        <v>30</v>
      </c>
      <c r="C16" s="6" t="s">
        <v>8</v>
      </c>
      <c r="D16" s="7">
        <v>86398</v>
      </c>
      <c r="E16" s="19">
        <v>0.95899999999999996</v>
      </c>
      <c r="F16" s="19">
        <v>46.58</v>
      </c>
      <c r="G16" s="26">
        <f t="shared" si="0"/>
        <v>48293026.079999998</v>
      </c>
    </row>
    <row r="17" spans="1:9" s="1" customFormat="1" ht="25.2" customHeight="1">
      <c r="A17" s="13" t="s">
        <v>20</v>
      </c>
      <c r="B17" s="13" t="s">
        <v>31</v>
      </c>
      <c r="C17" s="6" t="s">
        <v>9</v>
      </c>
      <c r="D17" s="7">
        <v>52545</v>
      </c>
      <c r="E17" s="19">
        <v>0.95899999999999996</v>
      </c>
      <c r="F17" s="19">
        <v>46.58</v>
      </c>
      <c r="G17" s="26">
        <f t="shared" si="0"/>
        <v>29370553.200000003</v>
      </c>
    </row>
    <row r="18" spans="1:9" s="1" customFormat="1" ht="22.95" customHeight="1">
      <c r="A18" s="13" t="s">
        <v>21</v>
      </c>
      <c r="B18" s="13" t="s">
        <v>32</v>
      </c>
      <c r="C18" s="6" t="s">
        <v>10</v>
      </c>
      <c r="D18" s="7">
        <v>16408</v>
      </c>
      <c r="E18" s="19">
        <v>0.95899999999999996</v>
      </c>
      <c r="F18" s="19">
        <v>46.58</v>
      </c>
      <c r="G18" s="26">
        <f t="shared" si="0"/>
        <v>9171415.6799999997</v>
      </c>
    </row>
    <row r="19" spans="1:9" s="1" customFormat="1" ht="28.2" customHeight="1">
      <c r="A19" s="13" t="s">
        <v>22</v>
      </c>
      <c r="B19" s="13" t="s">
        <v>33</v>
      </c>
      <c r="C19" s="6" t="s">
        <v>11</v>
      </c>
      <c r="D19" s="7">
        <v>3319</v>
      </c>
      <c r="E19" s="19">
        <v>0.95899999999999996</v>
      </c>
      <c r="F19" s="19">
        <v>46.58</v>
      </c>
      <c r="G19" s="26">
        <f t="shared" si="0"/>
        <v>1855188.2399999998</v>
      </c>
    </row>
    <row r="20" spans="1:9" s="1" customFormat="1" ht="27.6" customHeight="1">
      <c r="A20" s="13" t="s">
        <v>23</v>
      </c>
      <c r="B20" s="13" t="s">
        <v>33</v>
      </c>
      <c r="C20" s="6" t="s">
        <v>12</v>
      </c>
      <c r="D20" s="7">
        <v>20888</v>
      </c>
      <c r="E20" s="19">
        <v>0.97599999999999998</v>
      </c>
      <c r="F20" s="19">
        <v>47.4</v>
      </c>
      <c r="G20" s="26">
        <f t="shared" si="0"/>
        <v>11881094.399999999</v>
      </c>
    </row>
    <row r="21" spans="1:9" s="1" customFormat="1">
      <c r="A21" s="13" t="s">
        <v>24</v>
      </c>
      <c r="B21" s="13" t="s">
        <v>34</v>
      </c>
      <c r="C21" s="6" t="s">
        <v>13</v>
      </c>
      <c r="D21" s="7">
        <v>1937</v>
      </c>
      <c r="E21" s="19">
        <v>0.97599999999999998</v>
      </c>
      <c r="F21" s="19">
        <v>47.4</v>
      </c>
      <c r="G21" s="26">
        <f t="shared" si="0"/>
        <v>1101765.6000000001</v>
      </c>
    </row>
    <row r="22" spans="1:9" s="9" customFormat="1" ht="21" customHeight="1">
      <c r="A22" s="11" t="s">
        <v>0</v>
      </c>
      <c r="B22" s="11"/>
      <c r="C22" s="12" t="s">
        <v>35</v>
      </c>
      <c r="D22" s="7">
        <f>SUM(D7:D21)</f>
        <v>746027</v>
      </c>
      <c r="E22" s="19"/>
      <c r="F22" s="19"/>
      <c r="G22" s="20">
        <f>SUM(G7:G21)</f>
        <v>421896735.12</v>
      </c>
    </row>
    <row r="24" spans="1:9">
      <c r="A24" s="3" t="s">
        <v>25</v>
      </c>
      <c r="B24" s="3"/>
      <c r="H24" s="23"/>
      <c r="I24" s="25"/>
    </row>
    <row r="25" spans="1:9">
      <c r="G25" s="21"/>
      <c r="H25" s="22"/>
      <c r="I25" s="24"/>
    </row>
  </sheetData>
  <mergeCells count="3">
    <mergeCell ref="A6:C6"/>
    <mergeCell ref="B4:G4"/>
    <mergeCell ref="F2:G2"/>
  </mergeCells>
  <pageMargins left="0.70866141732283472" right="0.41" top="0.32" bottom="0.28000000000000003" header="0.26" footer="0.21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диффер. по СМП на 2018-№5</vt:lpstr>
      <vt:lpstr>диффер. по СМП на 2018-№4</vt:lpstr>
      <vt:lpstr>диффер. по СМП на 2018 перв.</vt:lpstr>
      <vt:lpstr>'диффер. по СМП на 2018-№5'!Область_печати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-user-</cp:lastModifiedBy>
  <cp:lastPrinted>2018-02-27T09:24:53Z</cp:lastPrinted>
  <dcterms:created xsi:type="dcterms:W3CDTF">2016-12-27T14:12:10Z</dcterms:created>
  <dcterms:modified xsi:type="dcterms:W3CDTF">2018-02-28T07:40:54Z</dcterms:modified>
</cp:coreProperties>
</file>